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'20.1'!$A$1:$W$73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4" i="28"/>
  <c r="D25" i="28" l="1"/>
  <c r="D24" i="28"/>
  <c r="C25" i="28"/>
  <c r="C24" i="28"/>
  <c r="P27" i="28" l="1"/>
  <c r="P26" i="28"/>
  <c r="D27" i="28" l="1"/>
  <c r="D26" i="28"/>
  <c r="D23" i="28"/>
  <c r="D22" i="28"/>
  <c r="D21" i="28"/>
  <c r="D20" i="28"/>
  <c r="C27" i="28"/>
  <c r="C26" i="28"/>
  <c r="C23" i="28"/>
  <c r="C22" i="28"/>
  <c r="C21" i="28"/>
  <c r="C20" i="28"/>
  <c r="G15" i="30" l="1"/>
  <c r="F15" i="30"/>
  <c r="D15" i="31"/>
  <c r="C15" i="31"/>
  <c r="C15" i="30"/>
  <c r="D15" i="30"/>
  <c r="P21" i="28"/>
  <c r="P20" i="28"/>
  <c r="U27" i="28"/>
  <c r="U26" i="28"/>
  <c r="U23" i="28"/>
  <c r="U19" i="28"/>
  <c r="U21" i="28" l="1"/>
  <c r="P22" i="28"/>
  <c r="U22" i="28" s="1"/>
  <c r="U20" i="28"/>
  <c r="U28" i="28" s="1"/>
  <c r="N18" i="30"/>
  <c r="N15" i="30"/>
  <c r="N16" i="30"/>
  <c r="N17" i="30"/>
  <c r="N19" i="30"/>
  <c r="G15" i="31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<sst xmlns="http://schemas.openxmlformats.org/spreadsheetml/2006/main" count="341" uniqueCount="202">
  <si>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</si>
  <si>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</si>
  <si>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</si>
  <si>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</si>
  <si>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</si>
  <si>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</si>
  <si>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</si>
  <si>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</si>
  <si>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</si>
  <si>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</si>
  <si>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</si>
  <si>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</si>
  <si>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</si>
  <si>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</si>
  <si>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</si>
  <si>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</si>
  <si>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</si>
  <si>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</si>
  <si>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</si>
  <si>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</si>
  <si>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</si>
  <si>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</si>
  <si>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</si>
  <si>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</si>
  <si>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</si>
  <si>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</si>
  <si>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</si>
  <si>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</si>
  <si>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</si>
  <si>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</si>
  <si>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</si>
  <si>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</si>
  <si>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</si>
  <si>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</si>
  <si>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</si>
  <si>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</si>
  <si>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</si>
  <si>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</si>
  <si>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</si>
  <si>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</si>
  <si>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</si>
  <si>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</si>
  <si>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</si>
  <si>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</si>
  <si>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</si>
  <si>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</si>
  <si>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</si>
  <si>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</si>
  <si>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</si>
  <si>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</si>
  <si>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</si>
  <si>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</si>
  <si>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</si>
  <si>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</si>
  <si>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</si>
  <si>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</si>
  <si>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</si>
  <si>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</si>
  <si>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</si>
  <si>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</si>
  <si>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</si>
  <si>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</si>
  <si>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</si>
  <si>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</si>
  <si>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</si>
  <si>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</si>
  <si>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</si>
  <si>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</si>
  <si>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</si>
  <si>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</si>
  <si>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</si>
  <si>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</si>
  <si>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</si>
  <si>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</si>
  <si>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</si>
  <si>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</si>
  <si>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</si>
  <si>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</si>
  <si>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</si>
  <si>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</si>
  <si>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</si>
  <si>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</si>
  <si>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</si>
  <si>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</si>
  <si>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</si>
  <si>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</si>
  <si>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</si>
  <si>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</si>
  <si>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</si>
  <si>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</si>
  <si>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</si>
  <si>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</si>
  <si>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</si>
  <si>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</si>
  <si>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</si>
  <si>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</si>
  <si>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</si>
  <si>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</si>
  <si>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</si>
  <si>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</si>
  <si>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</si>
  <si>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</si>
  <si>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</si>
  <si>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</si>
  <si>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</si>
  <si>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</si>
  <si>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</si>
  <si>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</si>
  <si>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</si>
  <si>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</si>
  <si>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</si>
  <si>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</si>
  <si>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</si>
  <si>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</si>
  <si>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</si>
  <si>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</si>
  <si>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</si>
  <si>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</si>
  <si>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</si>
  <si>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</si>
  <si>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</si>
  <si>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</si>
  <si>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</si>
  <si>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</si>
  <si>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</si>
  <si>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</si>
  <si>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</si>
  <si>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</si>
  <si>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</si>
  <si>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</si>
  <si>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</si>
  <si>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</si>
  <si>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</si>
  <si>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</si>
  <si>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</si>
  <si>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</si>
  <si>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</si>
  <si>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</si>
  <si>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</si>
  <si>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</si>
  <si>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</si>
  <si>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</si>
  <si>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</si>
  <si>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</si>
  <si>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</si>
  <si>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</si>
  <si>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</si>
  <si>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</si>
  <si>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</si>
  <si>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</si>
  <si>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</si>
  <si>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</si>
  <si>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</si>
  <si>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</si>
  <si>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</si>
  <si>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</si>
  <si>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</si>
  <si>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</si>
  <si>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</si>
  <si>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</si>
  <si>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</si>
  <si>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</si>
  <si>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</si>
  <si>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</si>
  <si>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</si>
  <si>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</si>
  <si>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</si>
  <si>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</si>
  <si>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</si>
  <si>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</si>
  <si>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</si>
  <si>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</si>
  <si>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</si>
  <si>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</si>
  <si>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</si>
  <si>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</si>
  <si>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</si>
  <si>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</si>
  <si>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</si>
  <si>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</si>
  <si>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</si>
  <si>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</si>
  <si>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</si>
  <si>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 xml:space="preserve">Проектная документация, КЛ </t>
  </si>
  <si>
    <t>Проектная документация, ГНБ</t>
  </si>
  <si>
    <t>К1-06-1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</si>
  <si>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</si>
  <si>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</si>
  <si>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 xml:space="preserve">КЛ-6 кВ </t>
  </si>
  <si>
    <t>КТП</t>
  </si>
  <si>
    <t>Проектная документация, ГКТП</t>
  </si>
  <si>
    <t>2025</t>
  </si>
  <si>
    <t>ГКТП-400/6/0,4кВ</t>
  </si>
  <si>
    <t>1 ед.</t>
  </si>
  <si>
    <t>П6-06</t>
  </si>
  <si>
    <t>Э1-07-1..2</t>
  </si>
  <si>
    <t xml:space="preserve"> АСБл  3х120мм2</t>
  </si>
  <si>
    <t>ГНБ в 1 трубу, Ду 160мм</t>
  </si>
  <si>
    <t>Электроснабжение ЭПУ потребителей в соответствии с договором на ТП № 3-54-23-3583 г. Армавир</t>
  </si>
  <si>
    <t>-</t>
  </si>
  <si>
    <t>1,104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</si>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</sst>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2"/>
  <sheetViews>
    <sheetView tabSelected="1" view="pageBreakPreview" topLeftCell="B1" zoomScale="55" zoomScaleNormal="70" zoomScaleSheetLayoutView="55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0" t="s">
        <v>156</v>
      </c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1" t="s">
        <v>157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2" t="s">
        <v>158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3" t="s">
        <v>159</v>
      </c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2" t="s">
        <v>201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9" t="s">
        <v>21</v>
      </c>
      <c r="C16" s="139" t="s">
        <v>11</v>
      </c>
      <c r="D16" s="139" t="s">
        <v>10</v>
      </c>
      <c r="E16" s="139" t="s">
        <v>15</v>
      </c>
      <c r="F16" s="140" t="s">
        <v>18</v>
      </c>
      <c r="G16" s="136" t="s">
        <v>102</v>
      </c>
      <c r="H16" s="144" t="s">
        <v>43</v>
      </c>
      <c r="I16" s="145" t="s">
        <v>38</v>
      </c>
      <c r="J16" s="141" t="s">
        <v>9</v>
      </c>
      <c r="K16" s="142"/>
      <c r="L16" s="142"/>
      <c r="M16" s="143"/>
      <c r="N16" s="142"/>
      <c r="O16" s="135" t="s">
        <v>4</v>
      </c>
      <c r="P16" s="135"/>
      <c r="Q16" s="135"/>
      <c r="R16" s="135"/>
      <c r="S16" s="135"/>
      <c r="T16" s="135"/>
      <c r="U16" s="135"/>
      <c r="V16" s="135" t="s">
        <v>14</v>
      </c>
    </row>
    <row r="17" spans="1:22" s="17" customFormat="1" ht="78.75" x14ac:dyDescent="0.25">
      <c r="A17" s="8"/>
      <c r="B17" s="137"/>
      <c r="C17" s="137"/>
      <c r="D17" s="137"/>
      <c r="E17" s="137"/>
      <c r="F17" s="140"/>
      <c r="G17" s="137"/>
      <c r="H17" s="137"/>
      <c r="I17" s="137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5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198</v>
      </c>
      <c r="D19" s="121" t="s">
        <v>199</v>
      </c>
      <c r="E19" s="127" t="s">
        <v>164</v>
      </c>
      <c r="F19" s="122" t="s">
        <v>188</v>
      </c>
      <c r="G19" s="123" t="s">
        <v>160</v>
      </c>
      <c r="H19" s="123" t="s">
        <v>161</v>
      </c>
      <c r="I19" s="123" t="s">
        <v>191</v>
      </c>
      <c r="J19" s="122" t="s">
        <v>162</v>
      </c>
      <c r="K19" s="113" t="s">
        <v>196</v>
      </c>
      <c r="L19" s="122"/>
      <c r="M19" s="122"/>
      <c r="N19" s="124" t="s">
        <v>163</v>
      </c>
      <c r="O19" s="123" t="s">
        <v>160</v>
      </c>
      <c r="P19" s="123" t="s">
        <v>200</v>
      </c>
      <c r="Q19" s="88" t="s">
        <v>165</v>
      </c>
      <c r="R19" s="88" t="s">
        <v>185</v>
      </c>
      <c r="S19" s="125">
        <v>3451.82</v>
      </c>
      <c r="T19" s="130">
        <v>1.41</v>
      </c>
      <c r="U19" s="73">
        <f>O19*P19*S19*T19</f>
        <v>5373.2410848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>Электроснабжение ЭПУ потребителей в соответствии с договором на ТП № 3-54-23-3583 г. Армавир</v>
      </c>
      <c r="D20" s="121" t="str">
        <f>D19</f>
        <v>-</v>
      </c>
      <c r="E20" s="128" t="s">
        <v>166</v>
      </c>
      <c r="F20" s="122" t="s">
        <v>188</v>
      </c>
      <c r="G20" s="123" t="s">
        <v>160</v>
      </c>
      <c r="H20" s="123" t="s">
        <v>161</v>
      </c>
      <c r="I20" s="123" t="s">
        <v>191</v>
      </c>
      <c r="J20" s="122" t="s">
        <v>162</v>
      </c>
      <c r="K20" s="129" t="s">
        <v>167</v>
      </c>
      <c r="L20" s="122"/>
      <c r="M20" s="122"/>
      <c r="N20" s="124" t="s">
        <v>163</v>
      </c>
      <c r="O20" s="129" t="s">
        <v>160</v>
      </c>
      <c r="P20" s="131">
        <f>(P19-P23)*0.9</f>
        <v>0.99360000000000015</v>
      </c>
      <c r="Q20" s="87" t="s">
        <v>168</v>
      </c>
      <c r="R20" s="87" t="s">
        <v>169</v>
      </c>
      <c r="S20" s="130">
        <v>2836.51</v>
      </c>
      <c r="T20" s="130">
        <v>1</v>
      </c>
      <c r="U20" s="73">
        <f t="shared" ref="U20" si="0">O20*P20*S20*T20</f>
        <v>2818.3563360000007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>Электроснабжение ЭПУ потребителей в соответствии с договором на ТП № 3-54-23-3583 г. Армавир</v>
      </c>
      <c r="D21" s="121" t="str">
        <f>D19</f>
        <v>-</v>
      </c>
      <c r="E21" s="128" t="s">
        <v>170</v>
      </c>
      <c r="F21" s="122" t="s">
        <v>188</v>
      </c>
      <c r="G21" s="123" t="s">
        <v>160</v>
      </c>
      <c r="H21" s="123" t="s">
        <v>161</v>
      </c>
      <c r="I21" s="123" t="s">
        <v>191</v>
      </c>
      <c r="J21" s="122" t="s">
        <v>162</v>
      </c>
      <c r="K21" s="129" t="s">
        <v>181</v>
      </c>
      <c r="L21" s="126"/>
      <c r="M21" s="126"/>
      <c r="N21" s="124" t="s">
        <v>163</v>
      </c>
      <c r="O21" s="129" t="s">
        <v>160</v>
      </c>
      <c r="P21" s="131">
        <f>(P19-P23)*0.1</f>
        <v>0.11040000000000001</v>
      </c>
      <c r="Q21" s="87" t="s">
        <v>168</v>
      </c>
      <c r="R21" s="87" t="s">
        <v>174</v>
      </c>
      <c r="S21" s="130">
        <v>5917.92</v>
      </c>
      <c r="T21" s="130">
        <v>1</v>
      </c>
      <c r="U21" s="130">
        <f>O21*P21*S21*T21</f>
        <v>653.33836800000006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>Электроснабжение ЭПУ потребителей в соответствии с договором на ТП № 3-54-23-3583 г. Армавир</v>
      </c>
      <c r="D22" s="121" t="str">
        <f>D19</f>
        <v>-</v>
      </c>
      <c r="E22" s="128" t="s">
        <v>171</v>
      </c>
      <c r="F22" s="122" t="s">
        <v>188</v>
      </c>
      <c r="G22" s="123" t="s">
        <v>160</v>
      </c>
      <c r="H22" s="123" t="s">
        <v>161</v>
      </c>
      <c r="I22" s="123" t="s">
        <v>191</v>
      </c>
      <c r="J22" s="122" t="s">
        <v>162</v>
      </c>
      <c r="K22" s="129" t="s">
        <v>182</v>
      </c>
      <c r="L22" s="126"/>
      <c r="M22" s="126"/>
      <c r="N22" s="124" t="s">
        <v>163</v>
      </c>
      <c r="O22" s="129" t="s">
        <v>160</v>
      </c>
      <c r="P22" s="131">
        <f>P21</f>
        <v>0.11040000000000001</v>
      </c>
      <c r="Q22" s="87" t="s">
        <v>165</v>
      </c>
      <c r="R22" s="87" t="s">
        <v>175</v>
      </c>
      <c r="S22" s="130">
        <v>3447.76</v>
      </c>
      <c r="T22" s="130">
        <v>1.42</v>
      </c>
      <c r="U22" s="130">
        <f>O22*P22*S22*T22</f>
        <v>540.49843968000005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>Электроснабжение ЭПУ потребителей в соответствии с договором на ТП № 3-54-23-3583 г. Армавир</v>
      </c>
      <c r="D23" s="121" t="str">
        <f>D19</f>
        <v>-</v>
      </c>
      <c r="E23" s="128" t="s">
        <v>172</v>
      </c>
      <c r="F23" s="122" t="s">
        <v>188</v>
      </c>
      <c r="G23" s="123" t="s">
        <v>160</v>
      </c>
      <c r="H23" s="123" t="s">
        <v>161</v>
      </c>
      <c r="I23" s="123" t="s">
        <v>191</v>
      </c>
      <c r="J23" s="126"/>
      <c r="K23" s="129" t="s">
        <v>197</v>
      </c>
      <c r="L23" s="126"/>
      <c r="M23" s="126"/>
      <c r="N23" s="124" t="s">
        <v>163</v>
      </c>
      <c r="O23" s="129" t="s">
        <v>160</v>
      </c>
      <c r="P23" s="131">
        <v>0</v>
      </c>
      <c r="Q23" s="87" t="s">
        <v>176</v>
      </c>
      <c r="R23" s="87" t="s">
        <v>177</v>
      </c>
      <c r="S23" s="130">
        <v>56445.5</v>
      </c>
      <c r="T23" s="130">
        <v>1.42</v>
      </c>
      <c r="U23" s="130">
        <f t="shared" ref="U23:U27" si="1">O23*P23*S23*T23</f>
        <v>0</v>
      </c>
      <c r="V23" s="19" t="s">
        <v>7</v>
      </c>
    </row>
    <row r="24" spans="1:22" s="84" customFormat="1" ht="63.75" customHeight="1" x14ac:dyDescent="0.25">
      <c r="B24" s="119"/>
      <c r="C24" s="120" t="str">
        <f>C19</f>
        <v>Электроснабжение ЭПУ потребителей в соответствии с договором на ТП № 3-54-23-3583 г. Армавир</v>
      </c>
      <c r="D24" s="121" t="str">
        <f>D19</f>
        <v>-</v>
      </c>
      <c r="E24" s="128" t="s">
        <v>186</v>
      </c>
      <c r="F24" s="126" t="s">
        <v>189</v>
      </c>
      <c r="G24" s="123" t="s">
        <v>160</v>
      </c>
      <c r="H24" s="123" t="s">
        <v>161</v>
      </c>
      <c r="I24" s="123" t="s">
        <v>191</v>
      </c>
      <c r="J24" s="129" t="s">
        <v>162</v>
      </c>
      <c r="K24" s="129" t="s">
        <v>192</v>
      </c>
      <c r="L24" s="126"/>
      <c r="M24" s="126"/>
      <c r="N24" s="124" t="s">
        <v>163</v>
      </c>
      <c r="O24" s="129" t="s">
        <v>160</v>
      </c>
      <c r="P24" s="129" t="s">
        <v>160</v>
      </c>
      <c r="Q24" s="134" t="s">
        <v>193</v>
      </c>
      <c r="R24" s="134" t="s">
        <v>195</v>
      </c>
      <c r="S24" s="130">
        <v>1786.74</v>
      </c>
      <c r="T24" s="130">
        <v>1.42</v>
      </c>
      <c r="U24" s="130">
        <f t="shared" si="1"/>
        <v>2537.1707999999999</v>
      </c>
      <c r="V24" s="129" t="s">
        <v>7</v>
      </c>
    </row>
    <row r="25" spans="1:22" s="84" customFormat="1" ht="63.75" customHeight="1" x14ac:dyDescent="0.25">
      <c r="B25" s="119"/>
      <c r="C25" s="120" t="str">
        <f>C19</f>
        <v>Электроснабжение ЭПУ потребителей в соответствии с договором на ТП № 3-54-23-3583 г. Армавир</v>
      </c>
      <c r="D25" s="121" t="str">
        <f>D19</f>
        <v>-</v>
      </c>
      <c r="E25" s="128" t="s">
        <v>187</v>
      </c>
      <c r="F25" s="126" t="s">
        <v>189</v>
      </c>
      <c r="G25" s="123" t="s">
        <v>160</v>
      </c>
      <c r="H25" s="123" t="s">
        <v>161</v>
      </c>
      <c r="I25" s="123" t="s">
        <v>191</v>
      </c>
      <c r="J25" s="129" t="s">
        <v>162</v>
      </c>
      <c r="K25" s="129" t="s">
        <v>190</v>
      </c>
      <c r="L25" s="126"/>
      <c r="M25" s="126"/>
      <c r="N25" s="124" t="s">
        <v>163</v>
      </c>
      <c r="O25" s="129" t="s">
        <v>160</v>
      </c>
      <c r="P25" s="129" t="s">
        <v>160</v>
      </c>
      <c r="Q25" s="134" t="s">
        <v>179</v>
      </c>
      <c r="R25" s="134" t="s">
        <v>194</v>
      </c>
      <c r="S25" s="130">
        <v>425.5</v>
      </c>
      <c r="T25" s="130">
        <v>1</v>
      </c>
      <c r="U25" s="130">
        <f t="shared" si="1"/>
        <v>425.5</v>
      </c>
      <c r="V25" s="129" t="s">
        <v>7</v>
      </c>
    </row>
    <row r="26" spans="1:22" s="8" customFormat="1" ht="63.75" customHeight="1" x14ac:dyDescent="0.25">
      <c r="B26" s="119"/>
      <c r="C26" s="120" t="str">
        <f>C19</f>
        <v>Электроснабжение ЭПУ потребителей в соответствии с договором на ТП № 3-54-23-3583 г. Армавир</v>
      </c>
      <c r="D26" s="121" t="str">
        <f>D19</f>
        <v>-</v>
      </c>
      <c r="E26" s="128" t="s">
        <v>173</v>
      </c>
      <c r="F26" s="122" t="s">
        <v>188</v>
      </c>
      <c r="G26" s="123" t="s">
        <v>160</v>
      </c>
      <c r="H26" s="123" t="s">
        <v>161</v>
      </c>
      <c r="I26" s="123" t="s">
        <v>191</v>
      </c>
      <c r="J26" s="122"/>
      <c r="K26" s="129" t="s">
        <v>183</v>
      </c>
      <c r="L26" s="126"/>
      <c r="M26" s="126"/>
      <c r="N26" s="124" t="s">
        <v>163</v>
      </c>
      <c r="O26" s="129" t="s">
        <v>160</v>
      </c>
      <c r="P26" s="131" t="str">
        <f>P19</f>
        <v>1,104</v>
      </c>
      <c r="Q26" s="87" t="s">
        <v>168</v>
      </c>
      <c r="R26" s="87" t="s">
        <v>178</v>
      </c>
      <c r="S26" s="130">
        <v>866.6</v>
      </c>
      <c r="T26" s="130">
        <v>1</v>
      </c>
      <c r="U26" s="130">
        <f t="shared" si="1"/>
        <v>956.72640000000013</v>
      </c>
      <c r="V26" s="19" t="s">
        <v>7</v>
      </c>
    </row>
    <row r="27" spans="1:22" s="8" customFormat="1" ht="45.75" customHeight="1" x14ac:dyDescent="0.25">
      <c r="B27" s="119"/>
      <c r="C27" s="120" t="str">
        <f>C19</f>
        <v>Электроснабжение ЭПУ потребителей в соответствии с договором на ТП № 3-54-23-3583 г. Армавир</v>
      </c>
      <c r="D27" s="121" t="str">
        <f>D19</f>
        <v>-</v>
      </c>
      <c r="E27" s="128" t="s">
        <v>173</v>
      </c>
      <c r="F27" s="122" t="s">
        <v>188</v>
      </c>
      <c r="G27" s="123" t="s">
        <v>160</v>
      </c>
      <c r="H27" s="123" t="s">
        <v>161</v>
      </c>
      <c r="I27" s="123" t="s">
        <v>191</v>
      </c>
      <c r="J27" s="122"/>
      <c r="K27" s="129" t="s">
        <v>184</v>
      </c>
      <c r="L27" s="126"/>
      <c r="M27" s="126"/>
      <c r="N27" s="124" t="s">
        <v>163</v>
      </c>
      <c r="O27" s="129" t="s">
        <v>160</v>
      </c>
      <c r="P27" s="131" t="str">
        <f>P19</f>
        <v>1,104</v>
      </c>
      <c r="Q27" s="87" t="s">
        <v>179</v>
      </c>
      <c r="R27" s="87" t="s">
        <v>180</v>
      </c>
      <c r="S27" s="130">
        <v>709.17</v>
      </c>
      <c r="T27" s="130">
        <v>1</v>
      </c>
      <c r="U27" s="130">
        <f t="shared" si="1"/>
        <v>782.92367999999999</v>
      </c>
      <c r="V27" s="19" t="s">
        <v>7</v>
      </c>
    </row>
    <row r="28" spans="1:22" s="6" customFormat="1" ht="31.5" x14ac:dyDescent="0.25">
      <c r="B28" s="12"/>
      <c r="C28" s="14"/>
      <c r="D28" s="13"/>
      <c r="E28" s="18" t="s">
        <v>25</v>
      </c>
      <c r="F28" s="1" t="s">
        <v>7</v>
      </c>
      <c r="G28" s="1" t="s">
        <v>7</v>
      </c>
      <c r="H28" s="1" t="s">
        <v>7</v>
      </c>
      <c r="I28" s="1" t="s">
        <v>7</v>
      </c>
      <c r="J28" s="1" t="s">
        <v>7</v>
      </c>
      <c r="K28" s="1" t="s">
        <v>7</v>
      </c>
      <c r="L28" s="1" t="s">
        <v>7</v>
      </c>
      <c r="M28" s="1" t="s">
        <v>7</v>
      </c>
      <c r="N28" s="1" t="s">
        <v>7</v>
      </c>
      <c r="O28" s="1" t="s">
        <v>7</v>
      </c>
      <c r="P28" s="1" t="s">
        <v>7</v>
      </c>
      <c r="Q28" s="1" t="s">
        <v>7</v>
      </c>
      <c r="R28" s="1" t="s">
        <v>7</v>
      </c>
      <c r="S28" s="1" t="s">
        <v>7</v>
      </c>
      <c r="T28" s="19" t="s">
        <v>7</v>
      </c>
      <c r="U28" s="74">
        <f>SUM(U19:U27)</f>
        <v>14087.75510848</v>
      </c>
      <c r="V28" s="19" t="s">
        <v>7</v>
      </c>
    </row>
    <row r="29" spans="1:22" ht="18.75" hidden="1" x14ac:dyDescent="0.25">
      <c r="B29" s="138" t="s">
        <v>73</v>
      </c>
      <c r="C29" s="138"/>
      <c r="D29" s="138"/>
      <c r="E29" s="138"/>
      <c r="F29" s="138"/>
      <c r="G29" s="138"/>
      <c r="H29" s="138"/>
      <c r="I29" s="138"/>
    </row>
    <row r="30" spans="1:22" hidden="1" x14ac:dyDescent="0.25">
      <c r="C30" s="62"/>
      <c r="D30" s="62"/>
      <c r="E30" s="62"/>
      <c r="F30" s="62"/>
      <c r="G30" s="62"/>
      <c r="H30" s="62"/>
      <c r="I30" s="62"/>
    </row>
    <row r="31" spans="1:22" hidden="1" x14ac:dyDescent="0.25">
      <c r="B31" s="62"/>
    </row>
    <row r="32" spans="1:22" s="50" customFormat="1" hidden="1" x14ac:dyDescent="0.25">
      <c r="B32" s="58" t="s">
        <v>42</v>
      </c>
      <c r="C32" s="49"/>
      <c r="D32" s="49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2:21" s="50" customFormat="1" hidden="1" x14ac:dyDescent="0.25">
      <c r="B33" s="52" t="s">
        <v>114</v>
      </c>
      <c r="C33" s="49"/>
      <c r="D33" s="49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spans="2:21" s="50" customFormat="1" hidden="1" x14ac:dyDescent="0.25">
      <c r="B34" s="52" t="s">
        <v>100</v>
      </c>
      <c r="C34" s="49"/>
      <c r="D34" s="49"/>
      <c r="J34" s="51"/>
      <c r="K34" s="51"/>
      <c r="L34" s="51"/>
      <c r="M34" s="51"/>
      <c r="N34" s="51"/>
      <c r="O34" s="51"/>
      <c r="P34" s="51"/>
    </row>
    <row r="35" spans="2:21" s="50" customFormat="1" ht="54" hidden="1" customHeight="1" x14ac:dyDescent="0.25">
      <c r="B35" s="146" t="s">
        <v>39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2:21" s="50" customFormat="1" hidden="1" x14ac:dyDescent="0.25">
      <c r="B36" s="148" t="s">
        <v>113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</row>
    <row r="37" spans="2:21" s="50" customFormat="1" hidden="1" x14ac:dyDescent="0.25">
      <c r="B37" s="149" t="s">
        <v>115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</row>
    <row r="38" spans="2:21" s="50" customFormat="1" ht="21" hidden="1" customHeight="1" x14ac:dyDescent="0.25">
      <c r="B38" s="146" t="s">
        <v>139</v>
      </c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</row>
    <row r="39" spans="2:21" s="50" customFormat="1" ht="18.75" hidden="1" x14ac:dyDescent="0.25">
      <c r="B39" s="52" t="s">
        <v>72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</row>
    <row r="40" spans="2:21" s="50" customFormat="1" hidden="1" x14ac:dyDescent="0.25">
      <c r="B40" s="52"/>
      <c r="C40" s="146" t="s">
        <v>65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</row>
    <row r="41" spans="2:21" s="50" customFormat="1" hidden="1" x14ac:dyDescent="0.25">
      <c r="B41" s="52"/>
      <c r="C41" s="146" t="s">
        <v>66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</row>
    <row r="42" spans="2:21" s="50" customFormat="1" hidden="1" x14ac:dyDescent="0.25">
      <c r="B42" s="52"/>
      <c r="C42" s="146" t="s">
        <v>67</v>
      </c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</row>
    <row r="43" spans="2:21" s="50" customFormat="1" hidden="1" x14ac:dyDescent="0.25">
      <c r="B43" s="52"/>
      <c r="C43" s="146" t="s">
        <v>68</v>
      </c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</row>
    <row r="44" spans="2:21" s="50" customFormat="1" hidden="1" x14ac:dyDescent="0.25">
      <c r="B44" s="52"/>
      <c r="C44" s="146" t="s">
        <v>69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</row>
    <row r="45" spans="2:21" s="50" customFormat="1" hidden="1" x14ac:dyDescent="0.25">
      <c r="B45" s="52"/>
      <c r="C45" s="146" t="s">
        <v>70</v>
      </c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</row>
    <row r="46" spans="2:21" s="50" customFormat="1" hidden="1" x14ac:dyDescent="0.25">
      <c r="B46" s="52"/>
      <c r="C46" s="146" t="s">
        <v>71</v>
      </c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</row>
    <row r="47" spans="2:21" s="50" customFormat="1" hidden="1" x14ac:dyDescent="0.25">
      <c r="B47" s="149" t="s">
        <v>44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</row>
    <row r="48" spans="2:21" s="50" customFormat="1" ht="36" hidden="1" customHeight="1" x14ac:dyDescent="0.25">
      <c r="B48" s="146" t="s">
        <v>40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</row>
    <row r="49" spans="2:21" s="50" customFormat="1" hidden="1" x14ac:dyDescent="0.25">
      <c r="B49" s="146" t="s">
        <v>41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</row>
    <row r="50" spans="2:21" s="50" customFormat="1" hidden="1" x14ac:dyDescent="0.25">
      <c r="B50" s="146" t="s">
        <v>116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</row>
    <row r="51" spans="2:21" s="50" customFormat="1" hidden="1" x14ac:dyDescent="0.25">
      <c r="B51" s="146" t="s">
        <v>117</v>
      </c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</row>
    <row r="52" spans="2:21" s="50" customFormat="1" hidden="1" x14ac:dyDescent="0.25">
      <c r="B52" s="57"/>
      <c r="C52" s="146" t="s">
        <v>78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</row>
    <row r="53" spans="2:21" s="50" customFormat="1" hidden="1" x14ac:dyDescent="0.25">
      <c r="B53" s="57"/>
      <c r="C53" s="146" t="s">
        <v>77</v>
      </c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</row>
    <row r="54" spans="2:21" s="50" customFormat="1" hidden="1" x14ac:dyDescent="0.25">
      <c r="B54" s="57"/>
      <c r="C54" s="146" t="s">
        <v>79</v>
      </c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</row>
    <row r="55" spans="2:21" s="50" customFormat="1" hidden="1" x14ac:dyDescent="0.25">
      <c r="B55" s="57"/>
      <c r="C55" s="146" t="s">
        <v>80</v>
      </c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</row>
    <row r="56" spans="2:21" s="50" customFormat="1" hidden="1" x14ac:dyDescent="0.25">
      <c r="B56" s="57"/>
      <c r="C56" s="146" t="s">
        <v>81</v>
      </c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</row>
    <row r="57" spans="2:21" s="50" customFormat="1" hidden="1" x14ac:dyDescent="0.25">
      <c r="B57" s="57"/>
      <c r="C57" s="146" t="s">
        <v>82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</row>
    <row r="58" spans="2:21" s="50" customFormat="1" hidden="1" x14ac:dyDescent="0.25">
      <c r="B58" s="57"/>
      <c r="C58" s="146" t="s">
        <v>83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</row>
    <row r="59" spans="2:21" s="50" customFormat="1" hidden="1" x14ac:dyDescent="0.25">
      <c r="B59" s="57"/>
      <c r="C59" s="146" t="s">
        <v>88</v>
      </c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</row>
    <row r="60" spans="2:21" s="50" customFormat="1" hidden="1" x14ac:dyDescent="0.25">
      <c r="B60" s="57"/>
      <c r="C60" s="146" t="s">
        <v>84</v>
      </c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</row>
    <row r="61" spans="2:21" s="50" customFormat="1" hidden="1" x14ac:dyDescent="0.25">
      <c r="B61" s="57"/>
      <c r="C61" s="146" t="s">
        <v>85</v>
      </c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</row>
    <row r="62" spans="2:21" s="50" customFormat="1" hidden="1" x14ac:dyDescent="0.25">
      <c r="B62" s="57"/>
      <c r="C62" s="146" t="s">
        <v>86</v>
      </c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</row>
    <row r="63" spans="2:21" s="50" customFormat="1" hidden="1" x14ac:dyDescent="0.25">
      <c r="B63" s="57"/>
      <c r="C63" s="146" t="s">
        <v>87</v>
      </c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</row>
    <row r="64" spans="2:21" s="50" customFormat="1" hidden="1" x14ac:dyDescent="0.25">
      <c r="B64" s="147" t="s">
        <v>89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</row>
    <row r="65" spans="2:21" s="50" customFormat="1" hidden="1" x14ac:dyDescent="0.25">
      <c r="B65" s="147" t="s">
        <v>64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50" customFormat="1" hidden="1" x14ac:dyDescent="0.25">
      <c r="B66" s="147" t="s">
        <v>118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</row>
    <row r="67" spans="2:21" s="50" customFormat="1" hidden="1" x14ac:dyDescent="0.25">
      <c r="B67" s="147" t="s">
        <v>119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</row>
    <row r="68" spans="2:21" s="50" customFormat="1" hidden="1" x14ac:dyDescent="0.25">
      <c r="B68" s="147" t="s">
        <v>120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</row>
    <row r="69" spans="2:21" s="50" customFormat="1" hidden="1" x14ac:dyDescent="0.25">
      <c r="B69" s="147" t="s">
        <v>121</v>
      </c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</row>
    <row r="70" spans="2:21" s="53" customFormat="1" ht="35.25" hidden="1" customHeight="1" x14ac:dyDescent="0.25">
      <c r="B70" s="146" t="s">
        <v>122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t="34.5" hidden="1" customHeight="1" x14ac:dyDescent="0.25">
      <c r="B71" s="146" t="s">
        <v>123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x14ac:dyDescent="0.25">
      <c r="B72" s="49"/>
      <c r="C72" s="49"/>
      <c r="D72" s="49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</sheetData>
  <mergeCells count="54">
    <mergeCell ref="B5:V5"/>
    <mergeCell ref="B7:V7"/>
    <mergeCell ref="B9:V9"/>
    <mergeCell ref="B10:V10"/>
    <mergeCell ref="B12:V12"/>
    <mergeCell ref="B6:U6"/>
    <mergeCell ref="C46:T46"/>
    <mergeCell ref="B50:U50"/>
    <mergeCell ref="C52:U52"/>
    <mergeCell ref="C53:U53"/>
    <mergeCell ref="B35:U35"/>
    <mergeCell ref="B36:U36"/>
    <mergeCell ref="B37:U37"/>
    <mergeCell ref="B38:U38"/>
    <mergeCell ref="B47:U47"/>
    <mergeCell ref="C40:T40"/>
    <mergeCell ref="C41:T41"/>
    <mergeCell ref="C42:T42"/>
    <mergeCell ref="C43:T43"/>
    <mergeCell ref="C44:T44"/>
    <mergeCell ref="C45:T45"/>
    <mergeCell ref="B67:U67"/>
    <mergeCell ref="B68:U68"/>
    <mergeCell ref="B69:U69"/>
    <mergeCell ref="B70:U70"/>
    <mergeCell ref="C63:U63"/>
    <mergeCell ref="B71:U71"/>
    <mergeCell ref="B48:U48"/>
    <mergeCell ref="B49:U49"/>
    <mergeCell ref="B64:U64"/>
    <mergeCell ref="B65:U65"/>
    <mergeCell ref="B66:U66"/>
    <mergeCell ref="B51:U51"/>
    <mergeCell ref="C55:U55"/>
    <mergeCell ref="C56:U56"/>
    <mergeCell ref="C57:U57"/>
    <mergeCell ref="C58:U58"/>
    <mergeCell ref="C59:U59"/>
    <mergeCell ref="C60:U60"/>
    <mergeCell ref="C61:U61"/>
    <mergeCell ref="C62:U62"/>
    <mergeCell ref="C54:U54"/>
    <mergeCell ref="V16:V17"/>
    <mergeCell ref="G16:G17"/>
    <mergeCell ref="B29:I29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53" t="s">
        <v>159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</row>
    <row r="8" spans="2:48" x14ac:dyDescent="0.25"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2:48" ht="18.75" x14ac:dyDescent="0.3">
      <c r="B9" s="156" t="s">
        <v>201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>Электроснабжение ЭПУ потребителей в соответствии с договором на ТП № 3-54-23-3583 г. Армавир</v>
      </c>
      <c r="D15" s="121" t="str">
        <f>'20.1'!D19</f>
        <v>-</v>
      </c>
      <c r="E15" s="113"/>
      <c r="F15" s="112" t="str">
        <f>'20.1'!C19</f>
        <v>Электроснабжение ЭПУ потребителей в соответствии с договором на ТП № 3-54-23-3583 г. Армавир</v>
      </c>
      <c r="G15" s="112" t="str">
        <f>'20.1'!D19</f>
        <v>-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8" t="s">
        <v>73</v>
      </c>
      <c r="C21" s="138"/>
      <c r="D21" s="138"/>
      <c r="E21" s="138"/>
      <c r="F21" s="138"/>
      <c r="G21" s="138"/>
      <c r="H21" s="138"/>
      <c r="I21" s="138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9" t="s">
        <v>124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</row>
    <row r="27" spans="2:16" s="25" customFormat="1" ht="15.75" hidden="1" customHeight="1" x14ac:dyDescent="0.25">
      <c r="C27" s="146" t="s">
        <v>45</v>
      </c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54"/>
    </row>
    <row r="28" spans="2:16" s="25" customFormat="1" ht="31.5" hidden="1" customHeight="1" x14ac:dyDescent="0.25">
      <c r="C28" s="146" t="s">
        <v>46</v>
      </c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54"/>
    </row>
    <row r="29" spans="2:16" s="25" customFormat="1" ht="15.75" hidden="1" customHeight="1" x14ac:dyDescent="0.25">
      <c r="C29" s="146" t="s">
        <v>47</v>
      </c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54"/>
    </row>
    <row r="30" spans="2:16" s="25" customFormat="1" ht="15.75" hidden="1" customHeight="1" x14ac:dyDescent="0.25">
      <c r="C30" s="146" t="s">
        <v>48</v>
      </c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54"/>
    </row>
    <row r="31" spans="2:16" s="25" customFormat="1" hidden="1" x14ac:dyDescent="0.25">
      <c r="C31" s="146" t="s">
        <v>49</v>
      </c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55"/>
    </row>
    <row r="32" spans="2:16" s="25" customFormat="1" hidden="1" x14ac:dyDescent="0.25">
      <c r="C32" s="146" t="s">
        <v>50</v>
      </c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55"/>
    </row>
    <row r="33" spans="2:21" s="25" customFormat="1" hidden="1" x14ac:dyDescent="0.25">
      <c r="C33" s="146" t="s">
        <v>51</v>
      </c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55"/>
    </row>
    <row r="34" spans="2:21" s="25" customFormat="1" ht="15.75" hidden="1" customHeight="1" x14ac:dyDescent="0.25">
      <c r="C34" s="146" t="s">
        <v>52</v>
      </c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54"/>
    </row>
    <row r="35" spans="2:21" s="25" customFormat="1" ht="15.75" hidden="1" customHeight="1" x14ac:dyDescent="0.25">
      <c r="C35" s="146" t="s">
        <v>53</v>
      </c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54"/>
    </row>
    <row r="36" spans="2:21" s="25" customFormat="1" hidden="1" x14ac:dyDescent="0.25">
      <c r="C36" s="146" t="s">
        <v>54</v>
      </c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55"/>
    </row>
    <row r="37" spans="2:21" s="25" customFormat="1" ht="15.75" hidden="1" customHeight="1" x14ac:dyDescent="0.25">
      <c r="C37" s="146" t="s">
        <v>55</v>
      </c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54"/>
    </row>
    <row r="38" spans="2:21" s="25" customFormat="1" ht="60.6" hidden="1" customHeight="1" x14ac:dyDescent="0.25">
      <c r="C38" s="146" t="s">
        <v>56</v>
      </c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54"/>
    </row>
    <row r="39" spans="2:21" s="25" customFormat="1" ht="15.75" hidden="1" customHeight="1" x14ac:dyDescent="0.25">
      <c r="C39" s="146" t="s">
        <v>57</v>
      </c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54"/>
    </row>
    <row r="40" spans="2:21" s="25" customFormat="1" ht="21.75" hidden="1" customHeight="1" x14ac:dyDescent="0.25">
      <c r="B40" s="146" t="s">
        <v>91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</row>
    <row r="41" spans="2:21" s="25" customFormat="1" ht="55.5" hidden="1" customHeight="1" x14ac:dyDescent="0.25">
      <c r="B41" s="146" t="s">
        <v>103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6" t="s">
        <v>125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6" t="s">
        <v>92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</row>
    <row r="44" spans="2:21" ht="20.25" hidden="1" customHeight="1" x14ac:dyDescent="0.25">
      <c r="B44" s="146" t="s">
        <v>93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</row>
    <row r="45" spans="2:21" hidden="1" x14ac:dyDescent="0.25">
      <c r="B45" s="146" t="s">
        <v>94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</row>
    <row r="46" spans="2:21" hidden="1" x14ac:dyDescent="0.25">
      <c r="B46" s="146" t="s">
        <v>58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</row>
    <row r="47" spans="2:21" ht="31.5" hidden="1" customHeight="1" x14ac:dyDescent="0.25">
      <c r="B47" s="157" t="s">
        <v>104</v>
      </c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</row>
    <row r="48" spans="2:21" hidden="1" x14ac:dyDescent="0.25">
      <c r="B48" s="146" t="s">
        <v>59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</row>
    <row r="49" spans="2:15" ht="32.25" hidden="1" customHeight="1" x14ac:dyDescent="0.25">
      <c r="B49" s="146" t="s">
        <v>126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</row>
    <row r="50" spans="2:15" ht="36" hidden="1" customHeight="1" x14ac:dyDescent="0.25">
      <c r="B50" s="146" t="s">
        <v>127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</row>
  </sheetData>
  <sheetProtection algorithmName="SHA-512" hashValue="ZxZWFAafniy6g+B0jwTXYFnYKfYY9hkNtV2ufmsVngKD0AGojcfdG0sqkbdCANpI5T74nhotzuxxjKfN+66Ufg==" saltValue="jgU0pSXaf11N1EDBeArGg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59" t="s">
        <v>34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</row>
    <row r="5" spans="1:45" s="89" customFormat="1" ht="18.75" x14ac:dyDescent="0.25"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</row>
    <row r="6" spans="1:45" s="89" customFormat="1" ht="18.75" x14ac:dyDescent="0.3">
      <c r="B6" s="158" t="s">
        <v>158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</row>
    <row r="7" spans="1:45" s="91" customFormat="1" ht="15.75" x14ac:dyDescent="0.25">
      <c r="B7" s="160" t="s">
        <v>159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</row>
    <row r="8" spans="1:45" s="92" customFormat="1" ht="15.75" x14ac:dyDescent="0.25"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</row>
    <row r="9" spans="1:45" s="92" customFormat="1" ht="18.75" x14ac:dyDescent="0.3">
      <c r="B9" s="158" t="s">
        <v>201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4" t="s">
        <v>21</v>
      </c>
      <c r="C12" s="164" t="s">
        <v>11</v>
      </c>
      <c r="D12" s="164" t="s">
        <v>10</v>
      </c>
      <c r="E12" s="164" t="s">
        <v>134</v>
      </c>
      <c r="F12" s="164" t="s">
        <v>135</v>
      </c>
      <c r="G12" s="164" t="s">
        <v>33</v>
      </c>
      <c r="H12" s="164"/>
      <c r="I12" s="164"/>
      <c r="J12" s="164"/>
      <c r="K12" s="164"/>
      <c r="L12" s="164" t="s">
        <v>137</v>
      </c>
      <c r="M12" s="164" t="s">
        <v>98</v>
      </c>
      <c r="N12" s="168" t="s">
        <v>32</v>
      </c>
      <c r="O12" s="168" t="s">
        <v>99</v>
      </c>
      <c r="P12" s="166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4"/>
      <c r="C13" s="164"/>
      <c r="D13" s="164"/>
      <c r="E13" s="164"/>
      <c r="F13" s="164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4"/>
      <c r="M13" s="164"/>
      <c r="N13" s="168"/>
      <c r="O13" s="168"/>
      <c r="P13" s="166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142</v>
      </c>
      <c r="R14" s="102" t="s">
        <v>143</v>
      </c>
      <c r="S14" s="102" t="s">
        <v>144</v>
      </c>
      <c r="T14" s="102" t="s">
        <v>145</v>
      </c>
      <c r="U14" s="102" t="s">
        <v>146</v>
      </c>
      <c r="V14" s="102" t="s">
        <v>147</v>
      </c>
      <c r="W14" s="102" t="s">
        <v>148</v>
      </c>
    </row>
    <row r="15" spans="1:45" s="37" customFormat="1" ht="57" customHeight="1" x14ac:dyDescent="0.25">
      <c r="A15" s="38"/>
      <c r="B15" s="107"/>
      <c r="C15" s="108" t="str">
        <f>'20.1'!C19</f>
        <v>Электроснабжение ЭПУ потребителей в соответствии с договором на ТП № 3-54-23-3583 г. Армавир</v>
      </c>
      <c r="D15" s="109" t="str">
        <f>'20.1'!D19</f>
        <v>-</v>
      </c>
      <c r="E15" s="110"/>
      <c r="F15" s="110"/>
      <c r="G15" s="103">
        <f>'20.1'!U28/1000</f>
        <v>14.08775510848</v>
      </c>
      <c r="H15" s="103">
        <f>G15*1.2</f>
        <v>16.905306130175997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16.905306130175997</v>
      </c>
      <c r="J15" s="104">
        <f>'20.2'!M20/1000</f>
        <v>0</v>
      </c>
      <c r="K15" s="104">
        <f>I15+J15</f>
        <v>16.905306130175997</v>
      </c>
      <c r="L15" s="103"/>
      <c r="M15" s="106">
        <f>K15-L15</f>
        <v>16.905306130175997</v>
      </c>
      <c r="N15" s="103"/>
      <c r="O15" s="105">
        <f>H15-N15</f>
        <v>16.905306130175997</v>
      </c>
      <c r="P15" s="104">
        <f>SUM(Q15:W15)</f>
        <v>0.99760000000000004</v>
      </c>
      <c r="Q15" s="111"/>
      <c r="R15" s="132"/>
      <c r="S15" s="133"/>
      <c r="T15" s="133">
        <v>0.99760000000000004</v>
      </c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7" t="s">
        <v>74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</row>
    <row r="18" spans="2:23" s="60" customFormat="1" ht="15.75" hidden="1" x14ac:dyDescent="0.25">
      <c r="B18" s="165" t="s">
        <v>75</v>
      </c>
      <c r="C18" s="165"/>
      <c r="D18" s="165"/>
      <c r="E18" s="165"/>
      <c r="F18" s="165"/>
      <c r="G18" s="165"/>
      <c r="H18" s="165"/>
      <c r="I18" s="16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5" t="s">
        <v>76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9" t="s">
        <v>133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</row>
    <row r="24" spans="2:23" s="56" customFormat="1" ht="33.75" hidden="1" customHeight="1" x14ac:dyDescent="0.25">
      <c r="B24" s="146" t="s">
        <v>95</v>
      </c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46" t="s">
        <v>129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</row>
    <row r="28" spans="2:23" s="56" customFormat="1" ht="19.5" hidden="1" customHeight="1" x14ac:dyDescent="0.25">
      <c r="B28" s="146" t="s">
        <v>60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46" t="s">
        <v>61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</row>
    <row r="32" spans="2:23" s="56" customFormat="1" ht="21" hidden="1" customHeight="1" x14ac:dyDescent="0.25">
      <c r="B32" s="146" t="s">
        <v>62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i2D7NPNlMrfOcL20sxwYwW/0g7/iaFBf1fN+C4xS0M6bN6c6uyGmcyODmn43q94Y3egAGFv4PV3Ob8r0fltT9w==" saltValue="dRsJ/CnaV4lPXdZfL92qn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9" t="s">
        <v>105</v>
      </c>
      <c r="C4" s="169"/>
      <c r="D4" s="169"/>
      <c r="E4" s="169"/>
      <c r="F4" s="169"/>
      <c r="G4" s="169"/>
      <c r="H4" s="169"/>
      <c r="I4" s="169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0" t="s">
        <v>158</v>
      </c>
      <c r="C7" s="170"/>
      <c r="D7" s="170"/>
      <c r="E7" s="170"/>
      <c r="F7" s="170"/>
      <c r="G7" s="170"/>
      <c r="H7" s="170"/>
      <c r="I7" s="170"/>
      <c r="J7" s="64"/>
    </row>
    <row r="8" spans="2:12" ht="18.75" x14ac:dyDescent="0.25">
      <c r="B8" s="171" t="s">
        <v>159</v>
      </c>
      <c r="C8" s="171"/>
      <c r="D8" s="171"/>
      <c r="E8" s="171"/>
      <c r="F8" s="171"/>
      <c r="G8" s="171"/>
      <c r="H8" s="171"/>
      <c r="I8" s="171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2" t="s">
        <v>201</v>
      </c>
      <c r="C10" s="172"/>
      <c r="D10" s="172"/>
      <c r="E10" s="172"/>
      <c r="F10" s="172"/>
      <c r="G10" s="172"/>
      <c r="H10" s="172"/>
      <c r="I10" s="172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3" t="s">
        <v>1</v>
      </c>
      <c r="C12" s="173" t="s">
        <v>106</v>
      </c>
      <c r="D12" s="173" t="s">
        <v>140</v>
      </c>
      <c r="E12" s="173" t="s">
        <v>140</v>
      </c>
      <c r="F12" s="173" t="s">
        <v>140</v>
      </c>
      <c r="G12" s="173" t="s">
        <v>140</v>
      </c>
      <c r="H12" s="173" t="s">
        <v>140</v>
      </c>
      <c r="I12" s="173" t="s">
        <v>140</v>
      </c>
      <c r="J12" s="65"/>
      <c r="K12" s="71"/>
      <c r="L12" s="71"/>
    </row>
    <row r="13" spans="2:12" ht="18.75" x14ac:dyDescent="0.25">
      <c r="B13" s="173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4" t="s">
        <v>108</v>
      </c>
      <c r="C17" s="174"/>
      <c r="D17" s="174"/>
      <c r="E17" s="174"/>
      <c r="F17" s="174"/>
      <c r="G17" s="174"/>
      <c r="H17" s="174"/>
      <c r="I17" s="174"/>
      <c r="J17" s="174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4" t="s">
        <v>109</v>
      </c>
      <c r="C18" s="174"/>
      <c r="D18" s="174"/>
      <c r="E18" s="174"/>
      <c r="F18" s="174"/>
      <c r="G18" s="174"/>
      <c r="H18" s="174"/>
      <c r="I18" s="174"/>
      <c r="J18" s="174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6" t="s">
        <v>110</v>
      </c>
      <c r="C19" s="146"/>
      <c r="D19" s="146"/>
      <c r="E19" s="146"/>
      <c r="F19" s="146"/>
      <c r="G19" s="146"/>
      <c r="H19" s="146"/>
      <c r="I19" s="146"/>
      <c r="J19" s="146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1VmHVGvUP0KZWu+X0tRLK9hTPpiq4dSlmVu4AhmZD4LWjHWyXfDVa+tOoWq/EywOCvcJom8LxGhqUptc88tEKg==" saltValue="zI2BFqSU3ejl9pC5PiY28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2026-05-13T13:37:14Z</dcterms:modified>
</cp:coreProperties>
</file>